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<sst xmlns="http://schemas.openxmlformats.org/spreadsheetml/2006/main" count="1069" uniqueCount="429">
  <si>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</si>
  <si>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</si>
  <si>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</si>
  <si>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</si>
  <si>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</si>
  <si>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</si>
  <si>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</si>
  <si>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</si>
  <si>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</si>
  <si>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</si>
  <si>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</si>
  <si>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</si>
  <si>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</si>
  <si>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</si>
  <si>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</si>
  <si>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</si>
  <si>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</si>
  <si>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</si>
  <si>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</si>
  <si>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</si>
  <si>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</si>
  <si>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</si>
  <si>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</si>
  <si>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</si>
  <si>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</si>
  <si>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</si>
  <si>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</si>
  <si>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</si>
  <si>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</si>
  <si>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</si>
  <si>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</si>
  <si>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</si>
  <si>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</si>
  <si>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</si>
  <si>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</si>
  <si>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</si>
  <si>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</si>
  <si>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</si>
  <si>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</si>
  <si>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</si>
  <si>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</si>
  <si>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</si>
  <si>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</si>
  <si>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</si>
  <si>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</si>
  <si>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</si>
  <si>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</si>
  <si>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</si>
  <si>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</si>
  <si>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</si>
  <si>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</si>
  <si>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</si>
  <si>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</si>
  <si>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</si>
  <si>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</si>
  <si>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</si>
  <si>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</si>
  <si>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</si>
  <si>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</si>
  <si>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</si>
  <si>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</si>
  <si>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</si>
  <si>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</si>
  <si>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</si>
  <si>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</si>
  <si>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</si>
  <si>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</si>
  <si>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</si>
  <si>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</si>
  <si>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</si>
  <si>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</si>
  <si>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</si>
  <si>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</si>
  <si>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</si>
  <si>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</si>
  <si>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</si>
  <si>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</si>
  <si>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</si>
  <si>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</si>
  <si>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</si>
  <si>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</si>
  <si>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</si>
  <si>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</si>
  <si>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</si>
  <si>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</si>
  <si>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</si>
  <si>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</si>
  <si>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</si>
  <si>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</si>
  <si>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</si>
  <si>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</si>
  <si>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</si>
  <si>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</si>
  <si>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</si>
  <si>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</si>
  <si>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</si>
  <si>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</si>
  <si>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</si>
  <si>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</si>
  <si>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</si>
  <si>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</si>
  <si>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</si>
  <si>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</si>
  <si>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</si>
  <si>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</si>
  <si>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</si>
  <si>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</si>
  <si>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</si>
  <si>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</si>
  <si>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</si>
  <si>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</si>
  <si>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</si>
  <si>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</si>
  <si>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</si>
  <si>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</si>
  <si>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</si>
  <si>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</si>
  <si>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</si>
  <si>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</si>
  <si>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</si>
  <si>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</si>
  <si>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</si>
  <si>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</si>
  <si>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</si>
  <si>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</si>
  <si>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</si>
  <si>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</si>
  <si>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</si>
  <si>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</si>
  <si>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</si>
  <si>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</si>
  <si>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</si>
  <si>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</si>
  <si>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</si>
  <si>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</si>
  <si>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</si>
  <si>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</si>
  <si>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</si>
  <si>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</si>
  <si>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</si>
  <si>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</si>
  <si>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</si>
  <si>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</si>
  <si>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</si>
  <si>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</si>
  <si>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</si>
  <si>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</si>
  <si>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</si>
  <si>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</si>
  <si>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</si>
  <si>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</si>
  <si>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</si>
  <si>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</si>
  <si>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</si>
  <si>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</si>
  <si>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</si>
  <si>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</si>
  <si>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</si>
  <si>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</si>
  <si>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</si>
  <si>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</si>
  <si>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</si>
  <si>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</si>
  <si>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</si>
  <si>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</si>
  <si>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</si>
  <si>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</si>
  <si>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</si>
  <si>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</si>
  <si>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</si>
  <si>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</si>
  <si>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</si>
  <si>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</si>
  <si>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</si>
  <si>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</si>
  <si>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</si>
  <si>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</si>
  <si>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</si>
  <si>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</si>
  <si>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</si>
  <si>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</si>
  <si>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</si>
  <si>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</si>
  <si>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</si>
  <si>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</si>
  <si>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</si>
  <si>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</si>
  <si>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</si>
  <si>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</si>
  <si>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</si>
  <si>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</si>
  <si>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</si>
  <si>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</si>
  <si>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</si>
  <si>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</si>
  <si>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</si>
  <si>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</si>
  <si>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</si>
  <si>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</si>
  <si>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</si>
  <si>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</si>
  <si>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</si>
  <si>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</si>
  <si>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</si>
  <si>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</si>
  <si>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</si>
  <si>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</si>
  <si>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</si>
  <si>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</si>
  <si>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</si>
  <si>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</si>
  <si>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</si>
  <si>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</si>
  <si>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</si>
  <si>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</si>
  <si>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</si>
  <si>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</si>
  <si>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</si>
  <si>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</si>
  <si>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</si>
  <si>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</si>
  <si>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</si>
  <si>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</si>
  <si>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</si>
  <si>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</si>
  <si>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</si>
  <si>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</si>
  <si>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</si>
  <si>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</si>
  <si>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</si>
  <si>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</si>
  <si>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</si>
  <si>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</si>
  <si>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</si>
  <si>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</si>
  <si>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</si>
  <si>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</si>
  <si>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</si>
  <si>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</si>
  <si>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</si>
  <si>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</si>
  <si>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</si>
  <si>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</si>
  <si>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</si>
  <si>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</si>
  <si>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</si>
  <si>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</si>
  <si>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</si>
  <si>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</si>
  <si>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</si>
  <si>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</si>
  <si>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</si>
  <si>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</si>
  <si>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</si>
  <si>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</si>
  <si>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</si>
  <si>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</si>
  <si>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</si>
  <si>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</si>
  <si>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</si>
  <si>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</si>
  <si>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</si>
  <si>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</si>
  <si>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</si>
  <si>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</si>
  <si>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</si>
  <si>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</si>
  <si>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</si>
  <si>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</si>
  <si>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</si>
  <si>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</si>
  <si>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</si>
  <si>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</si>
  <si>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</si>
  <si>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</si>
  <si>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</si>
  <si>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</si>
  <si>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</si>
  <si>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</si>
  <si>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</si>
  <si>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</si>
  <si>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</si>
  <si>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</si>
  <si>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</si>
  <si>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</si>
  <si>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</si>
  <si>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</si>
  <si>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</si>
  <si>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</si>
  <si>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</si>
  <si>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</si>
  <si>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</si>
  <si>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</si>
  <si>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</si>
  <si>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</si>
  <si>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</si>
  <si>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</si>
  <si>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</si>
  <si>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</si>
  <si>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</si>
  <si>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</si>
  <si>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</si>
  <si>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</si>
  <si>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</si>
  <si>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</si>
  <si>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</si>
  <si>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</si>
  <si>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</si>
  <si>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</si>
  <si>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</si>
  <si>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</si>
  <si>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</si>
  <si>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</si>
  <si>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</si>
  <si>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</si>
  <si>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</si>
  <si>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</si>
  <si>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</si>
  <si>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</si>
  <si>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</si>
  <si>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</si>
  <si>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</si>
  <si>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</si>
  <si>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</si>
  <si>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</si>
  <si>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</si>
  <si>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</si>
  <si>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</si>
  <si>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</si>
  <si>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</si>
  <si>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</si>
  <si>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</si>
  <si>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</si>
  <si>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</si>
  <si>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</si>
  <si>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</si>
  <si>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</si>
  <si>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</si>
  <si>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</si>
  <si>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</si>
  <si>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</si>
  <si>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</si>
  <si>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</si>
  <si>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</si>
  <si>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</si>
  <si>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</si>
  <si>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</si>
  <si>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</si>
  <si>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</si>
  <si>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</si>
  <si>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</si>
  <si>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</si>
  <si>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</si>
  <si>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</si>
  <si>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</si>
  <si>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</si>
  <si>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</si>
  <si>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</si>
  <si>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</si>
  <si>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</si>
  <si>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</si>
  <si>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</si>
  <si>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</si>
  <si>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</si>
  <si>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</si>
  <si>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</si>
  <si>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</si>
  <si>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</si>
  <si>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</si>
  <si>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</si>
  <si>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</si>
  <si>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</si>
  <si>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</si>
  <si>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</si>
  <si>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</si>
  <si>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</si>
  <si>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</si>
  <si>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</si>
  <si>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</si>
  <si>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</si>
  <si>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</si>
  <si>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</si>
  <si>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</si>
  <si>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</si>
  <si>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</si>
  <si>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</si>
  <si>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</si>
  <si>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</si>
  <si>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</si>
  <si>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</si>
  <si>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</si>
  <si>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</si>
  <si>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</si>
  <si>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</si>
  <si>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</si>
  <si>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</si>
  <si>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</si>
  <si>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</si>
  <si>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</si>
  <si>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</si>
  <si>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</si>
  <si>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</si>
  <si>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</si>
  <si>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</si>
  <si>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</si>
  <si>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</si>
  <si>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</si>
  <si>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</si>
  <si>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</si>
  <si>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</si>
  <si>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</si>
  <si>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</si>
  <si>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</si>
  <si>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</si>
  <si>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</si>
  <si>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</si>
  <si>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</si>
  <si>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</si>
  <si>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P_Гч_25_ЛК15_017318</t>
  </si>
  <si>
    <t>Электроснабжение ЭПУ потребителей в соответствии с договором на ТП № 1-35-25-0227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</si>
  <si>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1-35-25-0227 г. Горячий Ключ</t>
  </si>
  <si>
    <t>Условия по договору выполнены</t>
  </si>
  <si>
    <t>Краснодарский край, г Горячий Ключ, ул Александра Твердого, д 21а</t>
  </si>
  <si>
    <t>ЭПУ для строительства индивидуального жилого дома</t>
  </si>
  <si>
    <t>1-35-25-0227 от 29.09.2025</t>
  </si>
  <si>
    <t>ВЛИ 0,4 кВ – 0,026, марка провода 4х16 мм²</t>
  </si>
  <si>
    <t>4х16 мм²</t>
  </si>
  <si>
    <t>ВЛИ-0,4 кВ Ф-2 ТП-224 от опоры №4/1 до опоры №4/1б</t>
  </si>
  <si>
    <t xml:space="preserve">0,026км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</si>
</sst>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4" sqref="D4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418</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419</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0.14972044799999998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0.14972044799999998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0.12476704</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3" sqref="Q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P_Гч_25_ЛК15_017318</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договором на ТП № 1-35-25-0227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424</v>
      </c>
      <c r="C22" s="86" t="s">
        <v>373</v>
      </c>
      <c r="D22" s="204" t="s">
        <v>421</v>
      </c>
      <c r="E22" s="204" t="s">
        <v>422</v>
      </c>
      <c r="F22" s="204" t="s">
        <v>423</v>
      </c>
      <c r="G22" s="204"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1.7981549999999999E-2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P_Гч_25_ЛК15_017318</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Электроснабжение ЭПУ потребителей в соответствии с договором на ТП № 1-35-25-0227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5" sqref="J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P_Гч_25_ЛК15_017318</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договором на ТП № 1-35-25-0227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427</v>
      </c>
      <c r="D25" s="181" t="s">
        <v>226</v>
      </c>
      <c r="E25" s="181" t="s">
        <v>226</v>
      </c>
      <c r="F25" s="181" t="s">
        <v>226</v>
      </c>
      <c r="G25" s="61">
        <v>0.4</v>
      </c>
      <c r="H25" s="181" t="s">
        <v>226</v>
      </c>
      <c r="I25" s="61">
        <v>0.4</v>
      </c>
      <c r="J25" s="62" t="s">
        <v>416</v>
      </c>
      <c r="K25" s="181" t="s">
        <v>226</v>
      </c>
      <c r="L25" s="158" t="s">
        <v>62</v>
      </c>
      <c r="M25" s="181" t="s">
        <v>226</v>
      </c>
      <c r="N25" s="159" t="s">
        <v>426</v>
      </c>
      <c r="O25" s="181" t="s">
        <v>226</v>
      </c>
      <c r="P25" s="159" t="s">
        <v>401</v>
      </c>
      <c r="Q25" s="181" t="s">
        <v>226</v>
      </c>
      <c r="R25" s="181">
        <v>2.5999999999999999E-2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P_Гч_25_ЛК15_017318</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Электроснабжение ЭПУ потребителей в соответствии с договором на ТП № 1-35-25-0227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1-35-25-0227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P_Гч_25_ЛК15_017318</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договором на ТП № 1-35-25-0227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50" t="s">
        <v>79</v>
      </c>
      <c r="F19" s="251"/>
      <c r="G19" s="251"/>
      <c r="H19" s="251"/>
      <c r="I19" s="252"/>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P_Гч_25_ЛК15_017318</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Электроснабжение ЭПУ потребителей в соответствии с договором на ТП № 1-35-25-0227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45929</v>
      </c>
      <c r="D26" s="54" t="s">
        <v>373</v>
      </c>
      <c r="E26" s="54" t="s">
        <v>373</v>
      </c>
      <c r="F26" s="54" t="s">
        <v>373</v>
      </c>
      <c r="G26" s="184">
        <v>45929</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46104</v>
      </c>
      <c r="D35" s="184">
        <v>46104</v>
      </c>
      <c r="E35" s="184">
        <v>46100</v>
      </c>
      <c r="F35" s="184">
        <v>46101</v>
      </c>
      <c r="G35" s="184">
        <v>46104</v>
      </c>
      <c r="H35" s="184">
        <v>46104</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S37" sqref="S37"/>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P_Гч_25_ЛК15_017318</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Электроснабжение ЭПУ потребителей в соответствии с договором на ТП № 1-35-25-0227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415</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0.14972044799999998</v>
      </c>
      <c r="D24" s="193">
        <f>J24+N24+R24+V24+Z24</f>
        <v>0.14972044799999998</v>
      </c>
      <c r="E24" s="194">
        <v>0</v>
      </c>
      <c r="F24" s="194">
        <v>0</v>
      </c>
      <c r="G24" s="193">
        <f>C24</f>
        <v>0.14972044799999998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0.14972044799999998</v>
      </c>
      <c r="Y24" s="193">
        <f t="shared" si="0"/>
        <v>0</v>
      </c>
      <c r="Z24" s="193">
        <f t="shared" si="0"/>
        <v>0.14972044799999998</v>
      </c>
      <c r="AA24" s="193">
        <f t="shared" si="0"/>
        <v>0</v>
      </c>
      <c r="AB24" s="195">
        <f>H24+L24+P24+T24+X24</f>
        <v>0.14972044799999998</v>
      </c>
      <c r="AC24" s="193">
        <f>J24+N24+R24+V24+Z24</f>
        <v>0.14972044799999998</v>
      </c>
      <c r="AD24" s="152">
        <f>AB30*1.2</f>
        <v>0.14972044799999998</v>
      </c>
      <c r="AE24" s="27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4"/>
    </row>
    <row r="27" spans="1:33" s="108" customFormat="1" ht="31.5" x14ac:dyDescent="0.25">
      <c r="A27" s="49" t="s">
        <v>162</v>
      </c>
      <c r="B27" s="37" t="s">
        <v>285</v>
      </c>
      <c r="C27" s="195">
        <f t="shared" si="1"/>
        <v>0.14972044799999998</v>
      </c>
      <c r="D27" s="196">
        <f t="shared" si="2"/>
        <v>0.14972044799999998</v>
      </c>
      <c r="E27" s="196">
        <f t="shared" ref="E27:I27" si="5">E24</f>
        <v>0</v>
      </c>
      <c r="F27" s="196">
        <f t="shared" si="5"/>
        <v>0</v>
      </c>
      <c r="G27" s="196">
        <f t="shared" si="5"/>
        <v>0.14972044799999998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0.14972044799999998</v>
      </c>
      <c r="Y27" s="196">
        <v>0</v>
      </c>
      <c r="Z27" s="196">
        <f>Z30*1.2</f>
        <v>0.14972044799999998</v>
      </c>
      <c r="AA27" s="196">
        <v>0</v>
      </c>
      <c r="AB27" s="195">
        <f t="shared" si="3"/>
        <v>0.14972044799999998</v>
      </c>
      <c r="AC27" s="196">
        <f t="shared" si="4"/>
        <v>0.14972044799999998</v>
      </c>
      <c r="AD27" s="173"/>
      <c r="AE27" s="274"/>
    </row>
    <row r="28" spans="1:33" s="108" customFormat="1" ht="18.75" x14ac:dyDescent="0.25">
      <c r="A28" s="49" t="s">
        <v>161</v>
      </c>
      <c r="B28" s="37" t="s">
        <v>160</v>
      </c>
      <c r="C28" s="195">
        <f>H28+L28+P28+T28+X28</f>
        <v>1.7981549999999999E-2</v>
      </c>
      <c r="D28" s="196">
        <f>J28+N28+R28+V28+Z28</f>
        <v>1.7981549999999999E-2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1.7981549999999999E-2</v>
      </c>
      <c r="U28" s="193">
        <v>0</v>
      </c>
      <c r="V28" s="193">
        <v>1.7981549999999999E-2</v>
      </c>
      <c r="W28" s="193">
        <v>0</v>
      </c>
      <c r="X28" s="193">
        <v>0</v>
      </c>
      <c r="Y28" s="193">
        <v>0</v>
      </c>
      <c r="Z28" s="193">
        <v>0</v>
      </c>
      <c r="AA28" s="193">
        <v>0</v>
      </c>
      <c r="AB28" s="195">
        <f>H28+L28+P28+T28+X28</f>
        <v>1.7981549999999999E-2</v>
      </c>
      <c r="AC28" s="196">
        <f>J28+N28+R28+V28+Z28</f>
        <v>1.7981549999999999E-2</v>
      </c>
      <c r="AD28" s="173"/>
      <c r="AE28" s="274"/>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4"/>
    </row>
    <row r="30" spans="1:33" ht="47.25" x14ac:dyDescent="0.25">
      <c r="A30" s="51" t="s">
        <v>61</v>
      </c>
      <c r="B30" s="50" t="s">
        <v>157</v>
      </c>
      <c r="C30" s="193">
        <f t="shared" si="1"/>
        <v>0.12476704</v>
      </c>
      <c r="D30" s="193">
        <f t="shared" si="2"/>
        <v>0.12476704</v>
      </c>
      <c r="E30" s="194">
        <v>0</v>
      </c>
      <c r="F30" s="194">
        <v>0</v>
      </c>
      <c r="G30" s="193">
        <f>C30</f>
        <v>0.12476704</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0.12476704</v>
      </c>
      <c r="Y30" s="196">
        <v>0.12476704</v>
      </c>
      <c r="Z30" s="196">
        <v>0.12476704</v>
      </c>
      <c r="AA30" s="196">
        <v>0.12476704</v>
      </c>
      <c r="AB30" s="195">
        <f t="shared" si="3"/>
        <v>0.12476704</v>
      </c>
      <c r="AC30" s="193">
        <f t="shared" si="4"/>
        <v>0.12476704</v>
      </c>
      <c r="AD30" s="152"/>
      <c r="AE30" s="274"/>
    </row>
    <row r="31" spans="1:33" ht="15.75" customHeight="1" x14ac:dyDescent="0.25">
      <c r="A31" s="51" t="s">
        <v>156</v>
      </c>
      <c r="B31" s="37" t="s">
        <v>155</v>
      </c>
      <c r="C31" s="195">
        <f t="shared" si="1"/>
        <v>4.2138519999999999E-2</v>
      </c>
      <c r="D31" s="196">
        <f t="shared" si="2"/>
        <v>4.2138519999999999E-2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4.2138519999999999E-2</v>
      </c>
      <c r="Y31" s="196">
        <v>4.2138519999999999E-2</v>
      </c>
      <c r="Z31" s="196">
        <v>4.2138519999999999E-2</v>
      </c>
      <c r="AA31" s="196">
        <v>4.2138519999999999E-2</v>
      </c>
      <c r="AB31" s="195">
        <f t="shared" si="3"/>
        <v>4.2138519999999999E-2</v>
      </c>
      <c r="AC31" s="196">
        <f t="shared" si="4"/>
        <v>4.2138519999999999E-2</v>
      </c>
      <c r="AD31" s="152"/>
      <c r="AE31" s="274"/>
    </row>
    <row r="32" spans="1:33" ht="31.5" x14ac:dyDescent="0.25">
      <c r="A32" s="51" t="s">
        <v>154</v>
      </c>
      <c r="B32" s="37" t="s">
        <v>153</v>
      </c>
      <c r="C32" s="195">
        <f t="shared" si="1"/>
        <v>8.2381990000000002E-2</v>
      </c>
      <c r="D32" s="196">
        <f t="shared" si="2"/>
        <v>8.2381990000000002E-2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8.2381990000000002E-2</v>
      </c>
      <c r="Y32" s="196">
        <f>Y30-Y31-Y34</f>
        <v>8.2381990000000002E-2</v>
      </c>
      <c r="Z32" s="196">
        <f>Z30-Z31-Z34</f>
        <v>8.2381990000000002E-2</v>
      </c>
      <c r="AA32" s="196">
        <f>AA30-AA31-AA34</f>
        <v>8.2381990000000002E-2</v>
      </c>
      <c r="AB32" s="195">
        <f t="shared" si="3"/>
        <v>8.2381990000000002E-2</v>
      </c>
      <c r="AC32" s="196">
        <f t="shared" si="4"/>
        <v>8.2381990000000002E-2</v>
      </c>
      <c r="AD32" s="152"/>
      <c r="AE32" s="274"/>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4"/>
    </row>
    <row r="34" spans="1:31" ht="15.75" customHeight="1" x14ac:dyDescent="0.25">
      <c r="A34" s="51" t="s">
        <v>150</v>
      </c>
      <c r="B34" s="37" t="s">
        <v>149</v>
      </c>
      <c r="C34" s="195">
        <f t="shared" si="1"/>
        <v>2.4653000000000001E-4</v>
      </c>
      <c r="D34" s="196">
        <f t="shared" si="2"/>
        <v>2.4653000000000001E-4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2.4653000000000001E-4</v>
      </c>
      <c r="Y34" s="196">
        <v>2.4653000000000001E-4</v>
      </c>
      <c r="Z34" s="196">
        <v>2.4653000000000001E-4</v>
      </c>
      <c r="AA34" s="196">
        <v>2.4653000000000001E-4</v>
      </c>
      <c r="AB34" s="195">
        <f t="shared" si="3"/>
        <v>2.4653000000000001E-4</v>
      </c>
      <c r="AC34" s="196">
        <f t="shared" si="4"/>
        <v>2.4653000000000001E-4</v>
      </c>
      <c r="AD34" s="152"/>
      <c r="AE34" s="27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7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4"/>
    </row>
    <row r="39" spans="1:31" ht="31.5" x14ac:dyDescent="0.25">
      <c r="A39" s="49" t="s">
        <v>143</v>
      </c>
      <c r="B39" s="37" t="s">
        <v>131</v>
      </c>
      <c r="C39" s="195">
        <f t="shared" si="1"/>
        <v>2.5999999999999999E-2</v>
      </c>
      <c r="D39" s="196">
        <f t="shared" si="2"/>
        <v>2.5999999999999999E-2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2.5999999999999999E-2</v>
      </c>
      <c r="Y39" s="196">
        <v>2.5999999999999999E-2</v>
      </c>
      <c r="Z39" s="196">
        <v>2.5999999999999999E-2</v>
      </c>
      <c r="AA39" s="196">
        <v>2.5999999999999999E-2</v>
      </c>
      <c r="AB39" s="195">
        <f t="shared" si="3"/>
        <v>2.5999999999999999E-2</v>
      </c>
      <c r="AC39" s="196">
        <f t="shared" si="4"/>
        <v>2.5999999999999999E-2</v>
      </c>
      <c r="AD39" s="152"/>
      <c r="AE39" s="27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4"/>
    </row>
    <row r="47" spans="1:31" ht="31.5" x14ac:dyDescent="0.25">
      <c r="A47" s="49" t="s">
        <v>132</v>
      </c>
      <c r="B47" s="37" t="s">
        <v>131</v>
      </c>
      <c r="C47" s="195">
        <f t="shared" si="1"/>
        <v>2.5999999999999999E-2</v>
      </c>
      <c r="D47" s="196">
        <f t="shared" si="2"/>
        <v>2.5999999999999999E-2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2.5999999999999999E-2</v>
      </c>
      <c r="Y47" s="196">
        <v>2.5999999999999999E-2</v>
      </c>
      <c r="Z47" s="196">
        <v>2.5999999999999999E-2</v>
      </c>
      <c r="AA47" s="196">
        <v>2.5999999999999999E-2</v>
      </c>
      <c r="AB47" s="195">
        <f t="shared" si="3"/>
        <v>2.5999999999999999E-2</v>
      </c>
      <c r="AC47" s="196">
        <f t="shared" si="4"/>
        <v>2.5999999999999999E-2</v>
      </c>
      <c r="AD47" s="152"/>
      <c r="AE47" s="27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4"/>
    </row>
    <row r="51" spans="1:31" ht="35.25" customHeight="1" x14ac:dyDescent="0.25">
      <c r="A51" s="51" t="s">
        <v>57</v>
      </c>
      <c r="B51" s="50" t="s">
        <v>124</v>
      </c>
      <c r="C51" s="198">
        <f t="shared" si="1"/>
        <v>0.40534529000000002</v>
      </c>
      <c r="D51" s="193">
        <f t="shared" si="2"/>
        <v>0.40534528999999997</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0.40534529000000002</v>
      </c>
      <c r="Y51" s="196">
        <v>0.40534528999999997</v>
      </c>
      <c r="Z51" s="196">
        <v>0.40534528999999997</v>
      </c>
      <c r="AA51" s="196">
        <v>0.40534528999999997</v>
      </c>
      <c r="AB51" s="195">
        <f t="shared" si="3"/>
        <v>0.40534529000000002</v>
      </c>
      <c r="AC51" s="193">
        <f t="shared" si="4"/>
        <v>0.40534528999999997</v>
      </c>
      <c r="AD51" s="152"/>
      <c r="AE51" s="27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4"/>
    </row>
    <row r="56" spans="1:31" ht="15.75" customHeight="1" x14ac:dyDescent="0.25">
      <c r="A56" s="49" t="s">
        <v>118</v>
      </c>
      <c r="B56" s="48" t="s">
        <v>112</v>
      </c>
      <c r="C56" s="195">
        <f t="shared" si="1"/>
        <v>2.5999999999999999E-2</v>
      </c>
      <c r="D56" s="196">
        <f t="shared" si="2"/>
        <v>2.5999999999999999E-2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2.5999999999999999E-2</v>
      </c>
      <c r="Y56" s="196">
        <v>2.5999999999999999E-2</v>
      </c>
      <c r="Z56" s="196">
        <v>2.5999999999999999E-2</v>
      </c>
      <c r="AA56" s="196">
        <v>2.5999999999999999E-2</v>
      </c>
      <c r="AB56" s="195">
        <f t="shared" si="3"/>
        <v>2.5999999999999999E-2</v>
      </c>
      <c r="AC56" s="196">
        <f t="shared" si="4"/>
        <v>2.5999999999999999E-2</v>
      </c>
      <c r="AD56" s="152"/>
      <c r="AE56" s="27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P_Гч_25_ЛК15_017318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Электроснабжение ЭПУ потребителей в соответствии с договором на ТП № 1-35-25-0227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2.5999999999999999E-2</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P_Гч_25_ЛК15_017318</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1-35-25-0227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1-35-25-0227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0.14972044799999998</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2026-08-04T11:25:00Z</dcterms:modified>
</cp:coreProperties>
</file>